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\AppData\Roaming\VNPT Plugin\Files\FileTemp\"/>
    </mc:Choice>
  </mc:AlternateContent>
  <xr:revisionPtr revIDLastSave="0" documentId="13_ncr:1_{DBC3C02A-19CA-47C0-B5F4-5F470FA29903}" xr6:coauthVersionLast="47" xr6:coauthVersionMax="47" xr10:uidLastSave="{00000000-0000-0000-0000-000000000000}"/>
  <bookViews>
    <workbookView xWindow="-98" yWindow="-98" windowWidth="20715" windowHeight="13155" activeTab="1" xr2:uid="{00000000-000D-0000-FFFF-FFFF00000000}"/>
  </bookViews>
  <sheets>
    <sheet name="PL1" sheetId="1" r:id="rId1"/>
    <sheet name="PL2" sheetId="3" r:id="rId2"/>
    <sheet name="PL3" sheetId="4" r:id="rId3"/>
  </sheets>
  <definedNames>
    <definedName name="_xlnm.Print_Area" localSheetId="0">'PL1'!$A$1:$H$30</definedName>
    <definedName name="_xlnm.Print_Titles" localSheetId="0">'PL1'!$4:$5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0" i="1" l="1"/>
  <c r="F26" i="1"/>
  <c r="F9" i="1" l="1"/>
  <c r="F10" i="1"/>
  <c r="A2" i="4"/>
  <c r="A2" i="3"/>
  <c r="F28" i="1" l="1"/>
  <c r="F20" i="1" l="1"/>
  <c r="F24" i="1"/>
  <c r="F23" i="1"/>
  <c r="F22" i="1"/>
  <c r="F21" i="1"/>
  <c r="F19" i="1"/>
  <c r="F18" i="1"/>
  <c r="F17" i="1"/>
  <c r="F16" i="1"/>
  <c r="F15" i="1"/>
  <c r="F14" i="1"/>
  <c r="F13" i="1"/>
  <c r="F8" i="1" l="1"/>
  <c r="F7" i="1"/>
</calcChain>
</file>

<file path=xl/sharedStrings.xml><?xml version="1.0" encoding="utf-8"?>
<sst xmlns="http://schemas.openxmlformats.org/spreadsheetml/2006/main" count="136" uniqueCount="71">
  <si>
    <t>TT</t>
  </si>
  <si>
    <t>Tên đường</t>
  </si>
  <si>
    <t>Tỉnh/Thành phố</t>
  </si>
  <si>
    <t>Cấp kỹ thuật hiện tại của đường bộ</t>
  </si>
  <si>
    <t>Chiều dài
(Km)</t>
  </si>
  <si>
    <t>Thông tin cơ bản về tuyến, đoạn tuyến (gồm: chiều rộng mặt đường, số làn đường theo từng chiều đường</t>
  </si>
  <si>
    <t>Ghi chú</t>
  </si>
  <si>
    <t>ĐB</t>
  </si>
  <si>
    <t>MN</t>
  </si>
  <si>
    <t>CÁC TUYẾN, ĐOẠN TUYẾN ĐƯỜNG BỘ ĐÃ VÀO CẤP</t>
  </si>
  <si>
    <t>CÁC VỊ TRÍ HẠN CHẾ TẢI TRỌNG, KHỔ GIỚI HẠN TRÊN ĐƯỜNG BỘ</t>
  </si>
  <si>
    <t>Lý trình</t>
  </si>
  <si>
    <t>Cấp đường</t>
  </si>
  <si>
    <t>Lý do hạn chế</t>
  </si>
  <si>
    <t>Thông tin hạn chế tải trọng, khổ giới hạn của đường</t>
  </si>
  <si>
    <t>Tình trạng tải trọng
(tấn)</t>
  </si>
  <si>
    <t>Chiều rộng hạn chế
(m)</t>
  </si>
  <si>
    <t>Chiều cao hạn chế
(m)</t>
  </si>
  <si>
    <t>CÁC CẦU HẠN CHẾ TẢI TRỌNG, KHỔ GIỚI HẠN</t>
  </si>
  <si>
    <t>Cầu hạn chế tải trọng, khổ giới hạn</t>
  </si>
  <si>
    <t>Tên cầu</t>
  </si>
  <si>
    <t>Tải trọng thiết kế</t>
  </si>
  <si>
    <t>Tình trạng tải trọng</t>
  </si>
  <si>
    <t>Tình trạng khổ giới hạn</t>
  </si>
  <si>
    <t>Quốc lộ 40B</t>
  </si>
  <si>
    <t>Km147+431-Km172+903</t>
  </si>
  <si>
    <t>IV</t>
  </si>
  <si>
    <t>Bề rộng mặt đường 5,5m; số làn đường theo từng chiều đường 1 làn</t>
  </si>
  <si>
    <t>Km172+903-Km177+625</t>
  </si>
  <si>
    <t>II</t>
  </si>
  <si>
    <t>Bề rộng mặt đường 15m; số làn đường theo từng chiều đường 2 làn</t>
  </si>
  <si>
    <t>Km204+516-Km205+375</t>
  </si>
  <si>
    <t>Bề rộng mặt đường (15-16)m; số làn đường theo từng chiều đường 2 làn</t>
  </si>
  <si>
    <t>Tỉnh Quảng Ngãi</t>
  </si>
  <si>
    <t>V</t>
  </si>
  <si>
    <t>Bề rộng mặt đường 3,5m; số làn đường theo từng chiều đường 1 làn</t>
  </si>
  <si>
    <t>Tỉnh lộ 678</t>
  </si>
  <si>
    <t>Km6+00-Km10+500</t>
  </si>
  <si>
    <t>Km10+500-Km10+715</t>
  </si>
  <si>
    <t>Km10+715-Km11+701</t>
  </si>
  <si>
    <t>Km11+701-Km12+00</t>
  </si>
  <si>
    <t>Km12+00-Km13+014</t>
  </si>
  <si>
    <t>Km13+014-Km14+00</t>
  </si>
  <si>
    <t>Km14+00-Km15+200</t>
  </si>
  <si>
    <t>Km15+200-Km16+299</t>
  </si>
  <si>
    <t>Km16+299-Km16+599</t>
  </si>
  <si>
    <t>Km16+599-Km16+860</t>
  </si>
  <si>
    <t>Km16+860-Km25+500</t>
  </si>
  <si>
    <t>Km25+500-Km28+00</t>
  </si>
  <si>
    <t>Đường Nam Quảng Nam (đoạn tránh đèo Văn Rơi)</t>
  </si>
  <si>
    <t>Đường ĐH.53 (đường liên xã Kon Đào - Ngọk Tụ - Đăk Rơ Nga)</t>
  </si>
  <si>
    <t>Km0+00-Km14+464</t>
  </si>
  <si>
    <t>Km147+431-Km161+400 (xã Măng Ri)
Km161+400-Km183+180 (xã Tu Mơ Rông)
Km183+180-Km203+600 (xã Kon Đào)
Km203+650-Km205+375 (xã Đăk Tô)</t>
  </si>
  <si>
    <t>Km0+000 - Km1+200 (Xã Kon Đào)
Km1+200 - Km14+000 (Xã Đăk Tờ Kan)
Km14+000 - Km28+000 (Xã Đăk Sao)</t>
  </si>
  <si>
    <t>Km174+106,5 - Km177+500 (Xã Tu Mơ Rông)
Km177+500 - Km192+300 (Xã Kon Đào)</t>
  </si>
  <si>
    <t>Km0 +00 - Km14+464,23 (Xã Ngọc Tụ)</t>
  </si>
  <si>
    <t>không có</t>
  </si>
  <si>
    <t>I</t>
  </si>
  <si>
    <t>Km183+180-Km203+600</t>
  </si>
  <si>
    <t xml:space="preserve">Km0+000 - Km1+200 </t>
  </si>
  <si>
    <t>1,2</t>
  </si>
  <si>
    <r>
      <t xml:space="preserve">Km177+500 - </t>
    </r>
    <r>
      <rPr>
        <sz val="12"/>
        <color rgb="FFFF0000"/>
        <rFont val="Times New Roman"/>
        <family val="1"/>
      </rPr>
      <t xml:space="preserve">Km192+500 </t>
    </r>
  </si>
  <si>
    <t>GTNT loại A</t>
  </si>
  <si>
    <t>Đường ĐH 51 (Kon Đào - Văn Lem)</t>
  </si>
  <si>
    <t xml:space="preserve"> Km1+924,29</t>
  </si>
  <si>
    <t xml:space="preserve">cầu thép liên hợp dài 12m; dầm thép I, bản mặt cầu BTCT, mố cầu đá xây </t>
  </si>
  <si>
    <t>Cầu được thiết kế với Tải trọng 10T</t>
  </si>
  <si>
    <t>Đã cắm biển hạn chế tải trọng, tối đa 5T</t>
  </si>
  <si>
    <t>(*)</t>
  </si>
  <si>
    <t>(*): Thực hiện đầu tư, nâng cấp theo dự án: Nâng cấp, mở rộng đường ĐH51 (đường liên xã Kon Đào - Văn Lem) đã được Ủy ban nhân dân tỉnh phê duyệt điều chỉnh Kế hoạch đầu tư công năm 2025 nguồn vốn ngân sách địa phương của tỉnh Quảng Ngãi</t>
  </si>
  <si>
    <t>(Kèm theo Báo cáo số    /BC-UBND ngày /     /2025 của Ủy ban nhân dân xã Kon Đào)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</si>
</sst>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0.00000"/>
  </numFmts>
  <fonts count="14" x14ac:knownFonts="1">
    <font>
      <sz val="12"/>
      <color theme="1"/>
      <name val="Times New Roman"/>
      <family val="2"/>
    </font>
    <font>
      <sz val="12"/>
      <color theme="1"/>
      <name val="Times New Roman"/>
      <family val="2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rgb="FF000000"/>
      <name val="Times New Roman"/>
      <family val="1"/>
    </font>
    <font>
      <sz val="8"/>
      <name val="Times New Roman"/>
      <family val="2"/>
    </font>
    <font>
      <i/>
      <sz val="14"/>
      <color theme="1"/>
      <name val="Times New Roman"/>
      <family val="1"/>
    </font>
    <font>
      <sz val="12"/>
      <color rgb="FFFF0000"/>
      <name val="Times New Roman"/>
      <family val="2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4"/>
      <color rgb="FF081B3A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color rgb="FF081B3A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164" fontId="0" fillId="0" borderId="1" xfId="1" applyFont="1" applyBorder="1" applyAlignment="1">
      <alignment horizontal="center" vertical="center"/>
    </xf>
    <xf numFmtId="164" fontId="2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164" fontId="7" fillId="0" borderId="1" xfId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64" fontId="8" fillId="0" borderId="1" xfId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65" fontId="0" fillId="0" borderId="0" xfId="0" applyNumberForma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4">
    <cellStyle name="Comma" xfId="1" builtinId="3"/>
    <cellStyle name="Comma 2" xfId="3" xr:uid="{00000000-0005-0000-0000-000001000000}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289672</xdr:colOff>
      <xdr:row>1</xdr:row>
      <xdr:rowOff>347942</xdr:rowOff>
    </xdr:from>
    <xdr:to>
      <xdr:col>5</xdr:col>
      <xdr:colOff>621366</xdr:colOff>
      <xdr:row>1</xdr:row>
      <xdr:rowOff>350184</xdr:rowOff>
    </xdr:to>
    <xdr:sp macro="" textlink="">
      <xdr:nvSpPr>
        <xdr:cNvPr id="1025" name="Lin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ShapeType="1"/>
        </xdr:cNvSpPr>
      </xdr:nvSpPr>
      <xdr:spPr bwMode="auto">
        <a:xfrm flipV="1">
          <a:off x="4156822" y="728942"/>
          <a:ext cx="1703294" cy="2242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</xdr:row>
      <xdr:rowOff>21291</xdr:rowOff>
    </xdr:from>
    <xdr:to>
      <xdr:col>5</xdr:col>
      <xdr:colOff>219075</xdr:colOff>
      <xdr:row>2</xdr:row>
      <xdr:rowOff>28574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4533900" y="592791"/>
          <a:ext cx="1809750" cy="7283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361950</xdr:colOff>
      <xdr:row>5</xdr:row>
      <xdr:rowOff>76200</xdr:rowOff>
    </xdr:from>
    <xdr:to>
      <xdr:col>10</xdr:col>
      <xdr:colOff>304800</xdr:colOff>
      <xdr:row>6</xdr:row>
      <xdr:rowOff>104775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CxnSpPr/>
      </xdr:nvCxnSpPr>
      <xdr:spPr>
        <a:xfrm>
          <a:off x="733425" y="2185988"/>
          <a:ext cx="7620000" cy="22383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800100</xdr:colOff>
      <xdr:row>1</xdr:row>
      <xdr:rowOff>354664</xdr:rowOff>
    </xdr:from>
    <xdr:to>
      <xdr:col>5</xdr:col>
      <xdr:colOff>628650</xdr:colOff>
      <xdr:row>1</xdr:row>
      <xdr:rowOff>361949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3905250" y="592789"/>
          <a:ext cx="2038350" cy="728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zoomScaleNormal="100" zoomScaleSheetLayoutView="85" workbookViewId="0">
      <selection activeCell="H30" sqref="H30"/>
    </sheetView>
  </sheetViews>
  <sheetFormatPr defaultRowHeight="15.4" x14ac:dyDescent="0.45"/>
  <cols>
    <col min="1" max="1" width="9" style="1"/>
    <col min="2" max="2" width="19.25" style="6" customWidth="1"/>
    <col min="3" max="3" width="15.875" style="6" customWidth="1"/>
    <col min="4" max="6" width="9" style="6"/>
    <col min="7" max="7" width="28" style="6" customWidth="1"/>
    <col min="8" max="8" width="17.875" style="6" customWidth="1"/>
    <col min="9" max="9" width="48.875" style="6" hidden="1" customWidth="1"/>
    <col min="10" max="10" width="15.375" style="6" customWidth="1"/>
    <col min="11" max="16384" width="9" style="6"/>
  </cols>
  <sheetData>
    <row r="1" spans="1:9" ht="30" customHeight="1" x14ac:dyDescent="0.45">
      <c r="A1" s="32" t="s">
        <v>9</v>
      </c>
      <c r="B1" s="32"/>
      <c r="C1" s="32"/>
      <c r="D1" s="32"/>
      <c r="E1" s="32"/>
      <c r="F1" s="32"/>
      <c r="G1" s="32"/>
      <c r="H1" s="32"/>
    </row>
    <row r="2" spans="1:9" ht="30.75" customHeight="1" x14ac:dyDescent="0.45">
      <c r="A2" s="33" t="s">
        <v>70</v>
      </c>
      <c r="B2" s="33"/>
      <c r="C2" s="33"/>
      <c r="D2" s="33"/>
      <c r="E2" s="33"/>
      <c r="F2" s="33"/>
      <c r="G2" s="33"/>
      <c r="H2" s="33"/>
    </row>
    <row r="4" spans="1:9" ht="47.25" customHeight="1" x14ac:dyDescent="0.45">
      <c r="A4" s="30" t="s">
        <v>0</v>
      </c>
      <c r="B4" s="30" t="s">
        <v>1</v>
      </c>
      <c r="C4" s="31" t="s">
        <v>2</v>
      </c>
      <c r="D4" s="31" t="s">
        <v>3</v>
      </c>
      <c r="E4" s="31"/>
      <c r="F4" s="31" t="s">
        <v>4</v>
      </c>
      <c r="G4" s="31" t="s">
        <v>5</v>
      </c>
      <c r="H4" s="30" t="s">
        <v>6</v>
      </c>
    </row>
    <row r="5" spans="1:9" x14ac:dyDescent="0.45">
      <c r="A5" s="30"/>
      <c r="B5" s="30"/>
      <c r="C5" s="31"/>
      <c r="D5" s="2" t="s">
        <v>7</v>
      </c>
      <c r="E5" s="2" t="s">
        <v>8</v>
      </c>
      <c r="F5" s="31"/>
      <c r="G5" s="31"/>
      <c r="H5" s="30"/>
    </row>
    <row r="6" spans="1:9" s="8" customFormat="1" ht="60" hidden="1" x14ac:dyDescent="0.45">
      <c r="A6" s="2">
        <v>1</v>
      </c>
      <c r="B6" s="15" t="s">
        <v>24</v>
      </c>
      <c r="C6" s="2"/>
      <c r="D6" s="2"/>
      <c r="E6" s="2"/>
      <c r="F6" s="2"/>
      <c r="G6" s="2"/>
      <c r="H6" s="2"/>
      <c r="I6" s="14" t="s">
        <v>52</v>
      </c>
    </row>
    <row r="7" spans="1:9" ht="46.15" hidden="1" x14ac:dyDescent="0.45">
      <c r="A7" s="5"/>
      <c r="B7" s="9" t="s">
        <v>25</v>
      </c>
      <c r="C7" s="5" t="s">
        <v>33</v>
      </c>
      <c r="D7" s="5"/>
      <c r="E7" s="5" t="s">
        <v>26</v>
      </c>
      <c r="F7" s="11">
        <f>(172903-147431)/1000</f>
        <v>25.472000000000001</v>
      </c>
      <c r="G7" s="10" t="s">
        <v>27</v>
      </c>
      <c r="H7" s="9"/>
    </row>
    <row r="8" spans="1:9" ht="33.75" hidden="1" customHeight="1" x14ac:dyDescent="0.45">
      <c r="A8" s="5"/>
      <c r="B8" s="9" t="s">
        <v>28</v>
      </c>
      <c r="C8" s="5" t="s">
        <v>33</v>
      </c>
      <c r="D8" s="5" t="s">
        <v>29</v>
      </c>
      <c r="E8" s="5"/>
      <c r="F8" s="11">
        <f>(177625-172903)/1000</f>
        <v>4.7220000000000004</v>
      </c>
      <c r="G8" s="10" t="s">
        <v>30</v>
      </c>
      <c r="H8" s="9"/>
    </row>
    <row r="9" spans="1:9" ht="41.25" hidden="1" customHeight="1" x14ac:dyDescent="0.45">
      <c r="A9" s="5"/>
      <c r="B9" s="9" t="s">
        <v>58</v>
      </c>
      <c r="C9" s="5" t="s">
        <v>33</v>
      </c>
      <c r="D9" s="5"/>
      <c r="E9" s="5" t="s">
        <v>26</v>
      </c>
      <c r="F9" s="11">
        <f>203-184+0.6+0.82</f>
        <v>20.420000000000002</v>
      </c>
      <c r="G9" s="10" t="s">
        <v>27</v>
      </c>
      <c r="H9" s="9"/>
    </row>
    <row r="10" spans="1:9" ht="46.15" hidden="1" x14ac:dyDescent="0.45">
      <c r="A10" s="5"/>
      <c r="B10" s="9" t="s">
        <v>31</v>
      </c>
      <c r="C10" s="5" t="s">
        <v>33</v>
      </c>
      <c r="D10" s="5" t="s">
        <v>29</v>
      </c>
      <c r="E10" s="5"/>
      <c r="F10" s="11">
        <f>(205375-204516)/1000</f>
        <v>0.85899999999999999</v>
      </c>
      <c r="G10" s="10" t="s">
        <v>32</v>
      </c>
      <c r="H10" s="9"/>
    </row>
    <row r="11" spans="1:9" s="8" customFormat="1" ht="45" hidden="1" x14ac:dyDescent="0.45">
      <c r="A11" s="2">
        <v>2</v>
      </c>
      <c r="B11" s="7" t="s">
        <v>36</v>
      </c>
      <c r="C11" s="2"/>
      <c r="D11" s="2"/>
      <c r="E11" s="2"/>
      <c r="F11" s="12"/>
      <c r="G11" s="7"/>
      <c r="H11" s="7"/>
      <c r="I11" s="14" t="s">
        <v>53</v>
      </c>
    </row>
    <row r="12" spans="1:9" ht="46.15" hidden="1" x14ac:dyDescent="0.45">
      <c r="A12" s="5"/>
      <c r="B12" s="9" t="s">
        <v>59</v>
      </c>
      <c r="C12" s="5" t="s">
        <v>33</v>
      </c>
      <c r="D12" s="5"/>
      <c r="E12" s="5" t="s">
        <v>26</v>
      </c>
      <c r="F12" s="11" t="s">
        <v>60</v>
      </c>
      <c r="G12" s="10" t="s">
        <v>27</v>
      </c>
      <c r="H12" s="9"/>
    </row>
    <row r="13" spans="1:9" ht="46.15" hidden="1" x14ac:dyDescent="0.45">
      <c r="A13" s="5"/>
      <c r="B13" s="9" t="s">
        <v>37</v>
      </c>
      <c r="C13" s="5" t="s">
        <v>33</v>
      </c>
      <c r="D13" s="5"/>
      <c r="E13" s="5" t="s">
        <v>34</v>
      </c>
      <c r="F13" s="11">
        <f>10.5-6</f>
        <v>4.5</v>
      </c>
      <c r="G13" s="10" t="s">
        <v>35</v>
      </c>
      <c r="H13" s="9"/>
    </row>
    <row r="14" spans="1:9" ht="46.15" hidden="1" x14ac:dyDescent="0.45">
      <c r="A14" s="5"/>
      <c r="B14" s="9" t="s">
        <v>38</v>
      </c>
      <c r="C14" s="5" t="s">
        <v>33</v>
      </c>
      <c r="D14" s="5"/>
      <c r="E14" s="5" t="s">
        <v>26</v>
      </c>
      <c r="F14" s="11">
        <f>10.715-10.5</f>
        <v>0.21499999999999986</v>
      </c>
      <c r="G14" s="10" t="s">
        <v>27</v>
      </c>
      <c r="H14" s="9"/>
    </row>
    <row r="15" spans="1:9" ht="46.15" hidden="1" x14ac:dyDescent="0.45">
      <c r="A15" s="5"/>
      <c r="B15" s="9" t="s">
        <v>39</v>
      </c>
      <c r="C15" s="5" t="s">
        <v>33</v>
      </c>
      <c r="D15" s="5"/>
      <c r="E15" s="5" t="s">
        <v>34</v>
      </c>
      <c r="F15" s="11">
        <f>11.701-10.715</f>
        <v>0.98600000000000065</v>
      </c>
      <c r="G15" s="10" t="s">
        <v>35</v>
      </c>
      <c r="H15" s="9"/>
    </row>
    <row r="16" spans="1:9" ht="46.15" hidden="1" x14ac:dyDescent="0.45">
      <c r="A16" s="5"/>
      <c r="B16" s="9" t="s">
        <v>40</v>
      </c>
      <c r="C16" s="5" t="s">
        <v>33</v>
      </c>
      <c r="D16" s="5"/>
      <c r="E16" s="5" t="s">
        <v>26</v>
      </c>
      <c r="F16" s="11">
        <f>12-11.701</f>
        <v>0.29899999999999949</v>
      </c>
      <c r="G16" s="10" t="s">
        <v>27</v>
      </c>
      <c r="H16" s="9"/>
    </row>
    <row r="17" spans="1:9" ht="46.15" hidden="1" x14ac:dyDescent="0.45">
      <c r="A17" s="5"/>
      <c r="B17" s="9" t="s">
        <v>41</v>
      </c>
      <c r="C17" s="5" t="s">
        <v>33</v>
      </c>
      <c r="D17" s="5"/>
      <c r="E17" s="5" t="s">
        <v>34</v>
      </c>
      <c r="F17" s="11">
        <f>13.014-12</f>
        <v>1.0139999999999993</v>
      </c>
      <c r="G17" s="10" t="s">
        <v>35</v>
      </c>
      <c r="H17" s="9"/>
    </row>
    <row r="18" spans="1:9" ht="46.15" hidden="1" x14ac:dyDescent="0.45">
      <c r="A18" s="5"/>
      <c r="B18" s="9" t="s">
        <v>42</v>
      </c>
      <c r="C18" s="5" t="s">
        <v>33</v>
      </c>
      <c r="D18" s="5"/>
      <c r="E18" s="5" t="s">
        <v>26</v>
      </c>
      <c r="F18" s="11">
        <f>14-13.014</f>
        <v>0.98600000000000065</v>
      </c>
      <c r="G18" s="10" t="s">
        <v>27</v>
      </c>
      <c r="H18" s="9"/>
    </row>
    <row r="19" spans="1:9" ht="46.15" hidden="1" x14ac:dyDescent="0.45">
      <c r="A19" s="5"/>
      <c r="B19" s="9" t="s">
        <v>43</v>
      </c>
      <c r="C19" s="5" t="s">
        <v>33</v>
      </c>
      <c r="D19" s="5"/>
      <c r="E19" s="5" t="s">
        <v>34</v>
      </c>
      <c r="F19" s="11">
        <f>15.2-14</f>
        <v>1.1999999999999993</v>
      </c>
      <c r="G19" s="10" t="s">
        <v>35</v>
      </c>
      <c r="H19" s="9"/>
    </row>
    <row r="20" spans="1:9" ht="46.15" hidden="1" x14ac:dyDescent="0.45">
      <c r="A20" s="5"/>
      <c r="B20" s="9" t="s">
        <v>44</v>
      </c>
      <c r="C20" s="5" t="s">
        <v>33</v>
      </c>
      <c r="D20" s="5"/>
      <c r="E20" s="5" t="s">
        <v>26</v>
      </c>
      <c r="F20" s="11">
        <f>16.299-15.2</f>
        <v>1.0990000000000002</v>
      </c>
      <c r="G20" s="10" t="s">
        <v>27</v>
      </c>
      <c r="H20" s="9"/>
    </row>
    <row r="21" spans="1:9" ht="46.15" hidden="1" x14ac:dyDescent="0.45">
      <c r="A21" s="5"/>
      <c r="B21" s="9" t="s">
        <v>45</v>
      </c>
      <c r="C21" s="5" t="s">
        <v>33</v>
      </c>
      <c r="D21" s="5"/>
      <c r="E21" s="5" t="s">
        <v>34</v>
      </c>
      <c r="F21" s="11">
        <f>16.599-16.299</f>
        <v>0.30000000000000071</v>
      </c>
      <c r="G21" s="10" t="s">
        <v>35</v>
      </c>
      <c r="H21" s="9"/>
    </row>
    <row r="22" spans="1:9" ht="46.15" hidden="1" x14ac:dyDescent="0.45">
      <c r="A22" s="5"/>
      <c r="B22" s="9" t="s">
        <v>46</v>
      </c>
      <c r="C22" s="5" t="s">
        <v>33</v>
      </c>
      <c r="D22" s="5"/>
      <c r="E22" s="5" t="s">
        <v>26</v>
      </c>
      <c r="F22" s="11">
        <f>16.86-16.599</f>
        <v>0.26099999999999923</v>
      </c>
      <c r="G22" s="10" t="s">
        <v>27</v>
      </c>
      <c r="H22" s="9"/>
    </row>
    <row r="23" spans="1:9" ht="46.15" hidden="1" x14ac:dyDescent="0.45">
      <c r="A23" s="5"/>
      <c r="B23" s="9" t="s">
        <v>47</v>
      </c>
      <c r="C23" s="5" t="s">
        <v>33</v>
      </c>
      <c r="D23" s="5"/>
      <c r="E23" s="5" t="s">
        <v>34</v>
      </c>
      <c r="F23" s="11">
        <f>25.5-16.86</f>
        <v>8.64</v>
      </c>
      <c r="G23" s="10" t="s">
        <v>35</v>
      </c>
      <c r="H23" s="9"/>
    </row>
    <row r="24" spans="1:9" ht="46.15" hidden="1" x14ac:dyDescent="0.45">
      <c r="A24" s="5"/>
      <c r="B24" s="9" t="s">
        <v>48</v>
      </c>
      <c r="C24" s="5" t="s">
        <v>33</v>
      </c>
      <c r="D24" s="5"/>
      <c r="E24" s="5" t="s">
        <v>26</v>
      </c>
      <c r="F24" s="11">
        <f>28-25.5</f>
        <v>2.5</v>
      </c>
      <c r="G24" s="10" t="s">
        <v>27</v>
      </c>
      <c r="H24" s="9"/>
    </row>
    <row r="25" spans="1:9" s="8" customFormat="1" ht="41.25" hidden="1" customHeight="1" x14ac:dyDescent="0.45">
      <c r="A25" s="2">
        <v>3</v>
      </c>
      <c r="B25" s="7" t="s">
        <v>49</v>
      </c>
      <c r="C25" s="2"/>
      <c r="D25" s="2"/>
      <c r="E25" s="2"/>
      <c r="F25" s="12"/>
      <c r="G25" s="13"/>
      <c r="H25" s="7"/>
      <c r="I25" s="14" t="s">
        <v>54</v>
      </c>
    </row>
    <row r="26" spans="1:9" ht="36.75" hidden="1" customHeight="1" x14ac:dyDescent="0.45">
      <c r="A26" s="5"/>
      <c r="B26" s="9" t="s">
        <v>61</v>
      </c>
      <c r="C26" s="5" t="s">
        <v>33</v>
      </c>
      <c r="D26" s="5"/>
      <c r="E26" s="5" t="s">
        <v>26</v>
      </c>
      <c r="F26" s="16">
        <f>192-178+0.5+0.5</f>
        <v>15</v>
      </c>
      <c r="G26" s="10" t="s">
        <v>27</v>
      </c>
      <c r="H26" s="9"/>
    </row>
    <row r="27" spans="1:9" s="8" customFormat="1" ht="15" hidden="1" x14ac:dyDescent="0.45">
      <c r="A27" s="2">
        <v>4</v>
      </c>
      <c r="B27" s="7" t="s">
        <v>50</v>
      </c>
      <c r="C27" s="2"/>
      <c r="D27" s="2"/>
      <c r="E27" s="2"/>
      <c r="F27" s="12"/>
      <c r="G27" s="13"/>
      <c r="H27" s="7"/>
      <c r="I27" s="8" t="s">
        <v>55</v>
      </c>
    </row>
    <row r="28" spans="1:9" ht="46.15" hidden="1" x14ac:dyDescent="0.45">
      <c r="A28" s="5"/>
      <c r="B28" s="9" t="s">
        <v>51</v>
      </c>
      <c r="C28" s="5" t="s">
        <v>33</v>
      </c>
      <c r="D28" s="5"/>
      <c r="E28" s="5" t="s">
        <v>34</v>
      </c>
      <c r="F28" s="11">
        <f>14.464-0</f>
        <v>14.464</v>
      </c>
      <c r="G28" s="10" t="s">
        <v>35</v>
      </c>
      <c r="H28" s="9"/>
    </row>
    <row r="29" spans="1:9" s="8" customFormat="1" ht="40.15" customHeight="1" x14ac:dyDescent="0.45">
      <c r="A29" s="2">
        <v>1</v>
      </c>
      <c r="B29" s="30" t="s">
        <v>63</v>
      </c>
      <c r="C29" s="30"/>
      <c r="D29" s="2"/>
      <c r="E29" s="2"/>
      <c r="F29" s="12"/>
      <c r="G29" s="13"/>
      <c r="H29" s="7"/>
      <c r="I29" s="14"/>
    </row>
    <row r="30" spans="1:9" s="8" customFormat="1" ht="46.15" x14ac:dyDescent="0.45">
      <c r="A30" s="2"/>
      <c r="B30" s="21" t="s">
        <v>64</v>
      </c>
      <c r="C30" s="5" t="s">
        <v>33</v>
      </c>
      <c r="D30" s="2"/>
      <c r="E30" s="17" t="s">
        <v>62</v>
      </c>
      <c r="F30" s="18">
        <f>13.028-0</f>
        <v>13.028</v>
      </c>
      <c r="G30" s="10" t="s">
        <v>35</v>
      </c>
      <c r="H30" s="19"/>
      <c r="I30" s="14"/>
    </row>
    <row r="32" spans="1:9" x14ac:dyDescent="0.45">
      <c r="H32" s="20"/>
    </row>
  </sheetData>
  <mergeCells count="10">
    <mergeCell ref="B29:C29"/>
    <mergeCell ref="D4:E4"/>
    <mergeCell ref="A1:H1"/>
    <mergeCell ref="A4:A5"/>
    <mergeCell ref="B4:B5"/>
    <mergeCell ref="C4:C5"/>
    <mergeCell ref="F4:F5"/>
    <mergeCell ref="G4:G5"/>
    <mergeCell ref="H4:H5"/>
    <mergeCell ref="A2:H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"/>
  <sheetViews>
    <sheetView tabSelected="1" workbookViewId="0">
      <selection activeCell="B7" sqref="B7"/>
    </sheetView>
  </sheetViews>
  <sheetFormatPr defaultRowHeight="15.4" x14ac:dyDescent="0.45"/>
  <cols>
    <col min="1" max="1" width="4.875" customWidth="1"/>
    <col min="2" max="2" width="15.125" customWidth="1"/>
    <col min="3" max="3" width="11.5" customWidth="1"/>
    <col min="4" max="4" width="11.875" customWidth="1"/>
    <col min="7" max="9" width="9.875" customWidth="1"/>
    <col min="10" max="10" width="14.625" customWidth="1"/>
  </cols>
  <sheetData>
    <row r="1" spans="1:11" ht="17.25" x14ac:dyDescent="0.45">
      <c r="A1" s="34" t="s">
        <v>10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ht="26.25" customHeight="1" x14ac:dyDescent="0.5">
      <c r="A2" s="42" t="str">
        <f>'PL1'!A2:H2</f>
        <v>(Kèm theo Báo cáo số    /BC-UBND ngày /     /2025 của Ủy ban nhân dân xã Kon Đào)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4" spans="1:11" ht="47.25" customHeight="1" x14ac:dyDescent="0.45">
      <c r="A4" s="40" t="s">
        <v>0</v>
      </c>
      <c r="B4" s="40" t="s">
        <v>1</v>
      </c>
      <c r="C4" s="40" t="s">
        <v>11</v>
      </c>
      <c r="D4" s="38" t="s">
        <v>2</v>
      </c>
      <c r="E4" s="31" t="s">
        <v>12</v>
      </c>
      <c r="F4" s="31"/>
      <c r="G4" s="35" t="s">
        <v>14</v>
      </c>
      <c r="H4" s="36"/>
      <c r="I4" s="37"/>
      <c r="J4" s="3" t="s">
        <v>13</v>
      </c>
      <c r="K4" s="2" t="s">
        <v>6</v>
      </c>
    </row>
    <row r="5" spans="1:11" ht="60" x14ac:dyDescent="0.45">
      <c r="A5" s="41"/>
      <c r="B5" s="41"/>
      <c r="C5" s="41"/>
      <c r="D5" s="39"/>
      <c r="E5" s="2" t="s">
        <v>7</v>
      </c>
      <c r="F5" s="2" t="s">
        <v>8</v>
      </c>
      <c r="G5" s="3" t="s">
        <v>15</v>
      </c>
      <c r="H5" s="3" t="s">
        <v>16</v>
      </c>
      <c r="I5" s="3" t="s">
        <v>17</v>
      </c>
      <c r="J5" s="2"/>
      <c r="K5" s="2"/>
    </row>
    <row r="6" spans="1:11" x14ac:dyDescent="0.45">
      <c r="A6" s="4"/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x14ac:dyDescent="0.45">
      <c r="A7" s="4"/>
      <c r="B7" s="4" t="s">
        <v>56</v>
      </c>
      <c r="C7" s="4"/>
      <c r="D7" s="4"/>
      <c r="E7" s="4"/>
      <c r="F7" s="4"/>
      <c r="G7" s="4"/>
      <c r="H7" s="4"/>
      <c r="I7" s="4"/>
      <c r="J7" s="4"/>
      <c r="K7" s="4"/>
    </row>
  </sheetData>
  <mergeCells count="8">
    <mergeCell ref="A1:K1"/>
    <mergeCell ref="E4:F4"/>
    <mergeCell ref="G4:I4"/>
    <mergeCell ref="D4:D5"/>
    <mergeCell ref="C4:C5"/>
    <mergeCell ref="B4:B5"/>
    <mergeCell ref="A4:A5"/>
    <mergeCell ref="A2:K2"/>
  </mergeCells>
  <pageMargins left="0.7" right="0.7" top="0.75" bottom="0.75" header="0.3" footer="0.3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0"/>
  <sheetViews>
    <sheetView zoomScaleNormal="100" zoomScaleSheetLayoutView="100" workbookViewId="0">
      <selection activeCell="D12" sqref="D12"/>
    </sheetView>
  </sheetViews>
  <sheetFormatPr defaultRowHeight="15.4" x14ac:dyDescent="0.45"/>
  <cols>
    <col min="1" max="1" width="9" style="1"/>
    <col min="2" max="2" width="16.5" style="6" customWidth="1"/>
    <col min="3" max="3" width="15.25" style="1" customWidth="1"/>
    <col min="4" max="5" width="14.5" style="1" customWidth="1"/>
    <col min="6" max="7" width="12.875" style="1" customWidth="1"/>
    <col min="8" max="8" width="18.125" style="1" customWidth="1"/>
    <col min="9" max="9" width="18.375" style="6" customWidth="1"/>
    <col min="10" max="16384" width="9" style="6"/>
  </cols>
  <sheetData>
    <row r="1" spans="1:9" ht="17.25" x14ac:dyDescent="0.45">
      <c r="A1" s="32" t="s">
        <v>18</v>
      </c>
      <c r="B1" s="32"/>
      <c r="C1" s="32"/>
      <c r="D1" s="32"/>
      <c r="E1" s="32"/>
      <c r="F1" s="32"/>
      <c r="G1" s="32"/>
      <c r="H1" s="32"/>
      <c r="I1" s="32"/>
    </row>
    <row r="2" spans="1:9" ht="30.75" customHeight="1" x14ac:dyDescent="0.45">
      <c r="A2" s="33" t="str">
        <f>'PL1'!A2:H2</f>
        <v>(Kèm theo Báo cáo số    /BC-UBND ngày /     /2025 của Ủy ban nhân dân xã Kon Đào)</v>
      </c>
      <c r="B2" s="33"/>
      <c r="C2" s="33"/>
      <c r="D2" s="33"/>
      <c r="E2" s="33"/>
      <c r="F2" s="33"/>
      <c r="G2" s="33"/>
      <c r="H2" s="33"/>
      <c r="I2" s="33"/>
    </row>
    <row r="4" spans="1:9" s="24" customFormat="1" ht="50.1" customHeight="1" x14ac:dyDescent="0.45">
      <c r="A4" s="22" t="s">
        <v>0</v>
      </c>
      <c r="B4" s="22" t="s">
        <v>1</v>
      </c>
      <c r="C4" s="22" t="s">
        <v>11</v>
      </c>
      <c r="D4" s="23" t="s">
        <v>2</v>
      </c>
      <c r="E4" s="43" t="s">
        <v>19</v>
      </c>
      <c r="F4" s="43"/>
      <c r="G4" s="43"/>
      <c r="H4" s="43"/>
      <c r="I4" s="22" t="s">
        <v>6</v>
      </c>
    </row>
    <row r="5" spans="1:9" s="24" customFormat="1" ht="50.1" customHeight="1" x14ac:dyDescent="0.45">
      <c r="A5" s="22"/>
      <c r="B5" s="22"/>
      <c r="C5" s="22"/>
      <c r="D5" s="22"/>
      <c r="E5" s="22" t="s">
        <v>20</v>
      </c>
      <c r="F5" s="23" t="s">
        <v>21</v>
      </c>
      <c r="G5" s="23" t="s">
        <v>22</v>
      </c>
      <c r="H5" s="23" t="s">
        <v>23</v>
      </c>
      <c r="I5" s="22"/>
    </row>
    <row r="6" spans="1:9" s="25" customFormat="1" ht="30.75" customHeight="1" x14ac:dyDescent="0.45">
      <c r="A6" s="22" t="s">
        <v>57</v>
      </c>
      <c r="B6" s="44" t="s">
        <v>63</v>
      </c>
      <c r="C6" s="45"/>
      <c r="D6" s="45"/>
      <c r="E6" s="45"/>
      <c r="F6" s="45"/>
      <c r="G6" s="45"/>
      <c r="H6" s="45"/>
      <c r="I6" s="46"/>
    </row>
    <row r="7" spans="1:9" s="24" customFormat="1" ht="99" x14ac:dyDescent="0.45">
      <c r="A7" s="26">
        <v>1</v>
      </c>
      <c r="B7" s="27"/>
      <c r="C7" s="28" t="s">
        <v>64</v>
      </c>
      <c r="D7" s="26" t="s">
        <v>33</v>
      </c>
      <c r="E7" s="29" t="s">
        <v>65</v>
      </c>
      <c r="F7" s="29" t="s">
        <v>66</v>
      </c>
      <c r="G7" s="29" t="s">
        <v>67</v>
      </c>
      <c r="H7" s="26"/>
      <c r="I7" s="29" t="s">
        <v>68</v>
      </c>
    </row>
    <row r="9" spans="1:9" x14ac:dyDescent="0.45">
      <c r="A9" s="47" t="s">
        <v>69</v>
      </c>
      <c r="B9" s="47"/>
      <c r="C9" s="47"/>
      <c r="D9" s="47"/>
      <c r="E9" s="47"/>
      <c r="F9" s="47"/>
      <c r="G9" s="47"/>
      <c r="H9" s="47"/>
      <c r="I9" s="47"/>
    </row>
    <row r="10" spans="1:9" x14ac:dyDescent="0.45">
      <c r="A10" s="47"/>
      <c r="B10" s="47"/>
      <c r="C10" s="47"/>
      <c r="D10" s="47"/>
      <c r="E10" s="47"/>
      <c r="F10" s="47"/>
      <c r="G10" s="47"/>
      <c r="H10" s="47"/>
      <c r="I10" s="47"/>
    </row>
  </sheetData>
  <mergeCells count="5">
    <mergeCell ref="A1:I1"/>
    <mergeCell ref="E4:H4"/>
    <mergeCell ref="A2:I2"/>
    <mergeCell ref="B6:I6"/>
    <mergeCell ref="A9:I10"/>
  </mergeCells>
  <phoneticPr fontId="5" type="noConversion"/>
  <printOptions horizontalCentered="1"/>
  <pageMargins left="0.39370078740157499" right="0.39370078740157499" top="0.74803149606299202" bottom="0.74803149606299202" header="0.31496062992126" footer="0.31496062992126"/>
  <pageSetup paperSize="9" scale="9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PL1</vt:lpstr>
      <vt:lpstr>PL2</vt:lpstr>
      <vt:lpstr>PL3</vt:lpstr>
      <vt:lpstr>'PL1'!Print_Area</vt:lpstr>
      <vt:lpstr>'PL1'!Print_Titles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</cp:lastModifiedBy>
  <cp:lastPrinted>2025-08-26T01:38:48Z</cp:lastPrinted>
  <dcterms:created xsi:type="dcterms:W3CDTF">2025-07-31T08:50:36Z</dcterms:created>
  <dcterms:modified xsi:type="dcterms:W3CDTF">2025-08-26T01:38:56Z</dcterms:modified>
</cp:coreProperties>
</file>